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5240" windowHeight="9015"/>
  </bookViews>
  <sheets>
    <sheet name="Лист1" sheetId="1" r:id="rId1"/>
  </sheets>
  <definedNames>
    <definedName name="_xlnm.Print_Area" localSheetId="0">Лист1!$A$1:$G$33</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8" i="1"/>
  <c r="G9" i="1"/>
  <c r="G10" i="1"/>
  <c r="G11" i="1"/>
  <c r="G12" i="1"/>
  <c r="G13" i="1"/>
  <c r="G14" i="1"/>
  <c r="G15" i="1"/>
  <c r="G16" i="1"/>
  <c r="G17" i="1"/>
  <c r="G18" i="1"/>
  <c r="G19" i="1"/>
  <c r="G20" i="1"/>
  <c r="G21" i="1"/>
  <c r="G22" i="1"/>
  <c r="G23" i="1"/>
  <c r="G24" i="1"/>
  <c r="G25" i="1"/>
  <c r="G26" i="1"/>
  <c r="G27" i="1"/>
  <c r="G28" i="1"/>
  <c r="G29" i="1"/>
  <c r="G30" i="1"/>
  <c r="G31" i="1"/>
  <c r="G32" i="1"/>
  <c r="G33" i="1"/>
  <c r="G5" i="1"/>
</calcChain>
</file>

<file path=xl/sharedStrings.xml><?xml version="1.0" encoding="utf-8"?>
<sst xmlns="http://schemas.openxmlformats.org/spreadsheetml/2006/main" count="92" uniqueCount="63">
  <si>
    <t>Наименование</t>
  </si>
  <si>
    <t>Тех спецификация</t>
  </si>
  <si>
    <t xml:space="preserve">Единица
измерения
</t>
  </si>
  <si>
    <t>Кол-во</t>
  </si>
  <si>
    <t>Цена за единицу</t>
  </si>
  <si>
    <t>Сумма</t>
  </si>
  <si>
    <t>№ лота</t>
  </si>
  <si>
    <t>шт</t>
  </si>
  <si>
    <t xml:space="preserve">Приложение № 1 
к Обьявлению №48
</t>
  </si>
  <si>
    <t xml:space="preserve">Канюля  для миниинвазивной антеградной кардиоплегии 7Fr </t>
  </si>
  <si>
    <t>Канюля MiAR для миниинвазивной антеградной кардиоплегии 7Fr. 11014L.Эти канюли используются для канюляции корня аорты при миниинвазивной торакотомии. Длина 12.25” (31 см). Благодаря длине канюли соединение люэр-порта с кардиоплегической линией находится вне рабочей зоны, за пределами разреза. Интродьюсер Flow-Guard помогает избежать кровотечения при удалении иглы из канюли.</t>
  </si>
  <si>
    <t xml:space="preserve">Адаптер для множественной корон.перфузии  </t>
  </si>
  <si>
    <t>Адаптер У-образ.д/корон.перфузии.Адаптеры для кардиоплегии позволяют видоизменять конфигурацию кардиоплегического контура. Адаптеры  используются для соединения нескольких кардиоплегических канюль и (или) канюль для венозных шунтов с одной приносящей магистралью, для переключения между антеградной и ретроградной кардиоплегией и для подключения дренажной линии к кардиоплегической канюле. Имеются дополнительные адаптеры для удлинения кардиоплегического контура, обеспечения рециркуляции кардиоплегического раствора или для удлинения линии мониторинга давления.НАБОРЫ ДЛЯ МНОЖЕСТВЕННОЙ КАРДИОПЛЕГИЧЕСКОЙ ПЕРФУЗИИ DLP
Для одновременной перфузии корня аорты и трех и более венозных шунтов. На приточной линии располагается порт люэр-«мама» и имеется зажим. Линия разветвляется на четыре трубки и более. Трубки имеют зажимы с цветной кодировкой для облегчения идентификации и заканчиваются портами люэр-«папа». Модели с дренажной линией заканчиваются коннектором 1/4" (0.64 см).</t>
  </si>
  <si>
    <t xml:space="preserve">Адаптер У-образ.д/корон.перфузии  </t>
  </si>
  <si>
    <t>Адаптер У-образ.д/корон.перфузии.Адаптеры для кардиоплегии позволяют видоизменять конфигурацию кардиоплегического контура. Адаптеры  используются для соединения нескольких кардиоплегических канюль и (или) канюль для венозных шунтов с одной приносящей магистралью, для переключения между антеградной и ретроградной кардиоплегией и для подключения дренажной линии к кардиоплегической канюле. Имеются дополнительные адаптеры для удлинения кардиоплегического контура, обеспечения рециркуляции кардиоплегического раствора или для удлинения линии мониторинга давления.Адаптеры с жесткой вилкой, с двумя трубками разной длины с люэр-портами типа «папа» на концах.Трубки 3.5" (8.9 см) и 10" (25.4 см) с белыми зажимами</t>
  </si>
  <si>
    <t>Аксессуары для периферисеских канюль (артериальных,венозных)</t>
  </si>
  <si>
    <t>Аксессуары для периферисеских канюль (артериальных,венозных).Наборы для установки канюль содержат компоненты для периферической канюляции по методу Сельдингера. В набор входит: 0,038 (0,965 мм) * 180 см (70,87) проводник, конусовидный сосудистый дилататор  8 – 10 Fr, 12-14 Fr, 16-18 Fr, скальпель №11, шприц 10 мл, игла Сельдингера 18 Ga (1,02 мм). Размеры по заявке Заказчика.  срок годности  медицинских изделий на дату поставки поставщиком заказчику составляет:не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t>
  </si>
  <si>
    <t xml:space="preserve">Аортальный выкусыватель 4,0мм  </t>
  </si>
  <si>
    <t>Перфоратор корня аорты 4.0 мм, Для получения отверстий в стенке аорты.Инструменты для выкусывания аорты Aortic punch предназначены для формирования в стенке аорты чистого круглого отверстия с ровными краями при наложении анастомоза с целью реваскуляризации.Острая двойная режущая кромка для чистого и точного удаления аортальной ткани
Низкий уровень требуемого режущего усилия
Конический наконечник для легкой вставки по прямой или петельной технике
Две длины рукоятки для контроля и маневренности
Десять размеров лезвий для обрезки до желаемого размера и формы: 4мм</t>
  </si>
  <si>
    <t xml:space="preserve">клапан биологический бескаркасный  аортальный №19-29 </t>
  </si>
  <si>
    <t>Биопротез без каркасный аортальный №19,21,23,25,27,29мм    Free style.Дизайн конструкции – полный корень аорты \ бескаркасная конструкция. Возможность выбора метода имплантации. Способ консервации: 0.2% раствор глютарат альдегида. Применение технологии физиологической фиксации. Сохранение естественной геометрии свиного корня аорты, также естественной извитости коллагеновых волокон в створках, что позволяет предотвратить циклическую усталость. Антикальцфикационная обработка альфа-аминоолеиновой кислотой. Препятствование кальцификации клапана в послеоперационном периоде. Укрепление кольца и изоляция тканей миокарда полиэстерной тканью. Укрепление проксимальной (приточной) части, а также уменьшение антигенности. Метки для ориентации при наложении швов, зеленая демаркационная линия (граница наложения швов). Размеры клапанов 19-31 мм. Высота по профилю от 30 до 34 мм. Внутренняя высота обшивки 3.0 мм. Комплектация обтуратором и держателем.</t>
  </si>
  <si>
    <t xml:space="preserve">Гемоконцентратор с магистр.  </t>
  </si>
  <si>
    <t xml:space="preserve">Гемоконцентратор с магистр.  Комплект Custom pack(набор магистралей,гемоконцентратор, мешок для ультрафильтрата)одной фирмы производителя.Площадь поверхности
мембраны-1,42м2, Толщина стенки волокна 50 мкм.Внутренний диаметр 215 мкм.Объем заполнения
(кровеносная часть)  102 мл.Максимальное трансмембранное давление 600 мм.рт.ст..Максимальный кровоток  500 мл/мин.Градиент давления  44 мм рт ст. Скорость ультрафильтрации (при скорости кровотока 200 мл/мин., давлении 200 мм рт.ст.)99 мл/минКлиренс (скорость кровотока 300 мл/мин., ультрафильтрация 60 мл/мин.):
альбумин 0%, витамин В12 100%, инулин 90%, миоглобин 21%.Количество магистралей 3 шутки.Материал магистралей ПВХ.Мешок для ультрафильтрата  Не менее 2000 мл
</t>
  </si>
  <si>
    <t xml:space="preserve">Дренажный сосуд (бутылка для оттока)  </t>
  </si>
  <si>
    <t>Дренажный сосуд (бутылка для оттока).Однобаночная дренажная система для дренирования плевральной полости.
Антирефлюксный клапан - подводный замок (система Бюлау).
Особо прочная конструкция выдерживает разрежение свыше 450 см вод.ст.
Прозрачный пластиковый корпус позволяет легко контролировать количество и характер дренажного отделяемого. Объем 1800 мл.
Трубка обеспечивает хороший обзор выхода пузырьков воздуха из плевральной полости.
Колпачок для защиты от загрязнений при дренировании под действием силы тяжести. Пробка герметично закрывает емкость при утилизации.
Различные варианты установки - стоя на полу, подвес на крючке к элементам кровати.
Удлинительная трубка длиной 1.5 м. с защитой от перегибов и универсальным коннектором «елочка».
Возможность раздельной замены либо емкости, либо системы трубок.
Встроенный клапан автоматически сбрасывает положительное давление и предотвращает развитие напряженного пневмоторакса в случае случайного блока воздухоотводящей трубки.</t>
  </si>
  <si>
    <t>Канюля кардиоплегическая селективная 45*градусов</t>
  </si>
  <si>
    <t xml:space="preserve">Канюля кардиоплегическая 7,5(19,1см)45*12(4,0мм).ВЫСОКОПОТОЧНЫЕ КАНЮЛИ ДЛЯ УСТЬЯ КОРОНАРНОЙ АРТЕРИИ DLP
Эти канюли имеют фланцевый рентгеноконтрастный наконечник типа «корзинка» или мягкий силиконовый наконечник, соединенный с гибкой стальной ручкой с большим просветом. Все канюли снабжены люэр-портом типа «мама». </t>
  </si>
  <si>
    <t>Канюля кардиоплегическая селективная 90*градусов</t>
  </si>
  <si>
    <t>Канюля кардиоплегическая 7,5(19,1см)90*10(3,3мм).ВЫСОКОПОТОЧНЫЕ КАНЮЛИ ДЛЯ УСТЬЯ КОРОНАРНОЙ АРТЕРИИ DLP
Эти канюли имеют фланцевый рентгеноконтрастный наконечник типа «корзинка» или мягкий силиконовый наконечник, соединенный с гибкой стальной ручкой с большим просветом. Все канюли снабжены люэр-портом типа «мама».</t>
  </si>
  <si>
    <t>Катетер балонный интраортальный  40-50C</t>
  </si>
  <si>
    <t xml:space="preserve">Баллонный катетер, устойчивый к перегибу, сердечник баллона - оптико-волоконный, диаметр баллонного катетера не менее 8 Fr. Наличие датчика давления на кончике катетера с частотой 10000 Гц, объем баллонов 30 или 40 или 50 мл, длина баллонного катетера: 64,3- 69,3 см. Длина мембраны баллона: 230-260 мм., диаметр мембраны баллона: 13,9-15 мм, абразивно устойчивый материал баллона, центральный просвет баллона не менее: .027”, наличие защитного чехла катетера от контаминации длина:  34 см, наличие переходников газовой линии для других типов аппаратов для контрпульсации  длина: 2,2 м., расположение линии пассажа газа в катетере ценрально-осевое. Установочный комплект: Проводники с тефлоновым покрытием: 2 шт., диаметр проводника не менее: 0.25”, шприц  с коннектором Luer-Slip, объем не менее: 60 мл., пункционная игла: 18 Ga, x 6,35 см., армированный интродъюсер: 15 cм., стандартный интродъюсер: 15 cм  Сердечник баллона  кровенаполняемый, диаметр баллонного катетера не менее: 8 Fr, объем баллонов: 30 или 40 или 50мл, длина баллонного катетера: 69,3 см, длина мембраны баллона: 260 мм, диаметр мембраны баллона: 15 мм, абразивно устойчивый материал баллона, центральный просвет баллона не менее: 0,027”, защитный чехол катетера от контаминации длиной не менее 34 см, наличие переходников газовой линии для других типов аппаратов для контрпульсации длина: 2,2 м, расположение линии пассажа газа в катетере центрально-осевое. Установочный набор для внутриаортального баллона  8Fr: Проводники: с  тефлоновым покрытием, не менее 2 шт, диаметр проводника:  не менее 0,025”, Шприц с коннектором Luer-Slip, объем не менее 60 мл, пункционная игла:  18 Ga, x 6,35 см, </t>
  </si>
  <si>
    <t xml:space="preserve">Клей мед "Сульфакрилат" 5мл  </t>
  </si>
  <si>
    <t xml:space="preserve">Комплект для промывания из "Система для аутотрансфузии AutoLog"  </t>
  </si>
  <si>
    <t>Отсос TG 0020</t>
  </si>
  <si>
    <t xml:space="preserve">Отсос   TG 0020Аспирационная трубка предназначена для соеденения аппаратов -отсасывателей3аспираторов.Релефная форма трубки(внутри иснаружи) Наконечник отсоса  с шарикообразным наконечником ,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Длина аспирационной трубки 300см и ширина 52 мм Внешний диаметр 3/16"". Светло-голубого цвета. Метод стерилизации: этиленоксидом. </t>
  </si>
  <si>
    <t xml:space="preserve">Протез сосуд.линейный №26-28 с браншами  </t>
  </si>
  <si>
    <t>Протез сосуд.линейный №26-28 с браншами .Сосудистый протез тканый полиэстеровый с импрегнацией коллагеном с 4 отростками, внутренний диаметр ствола/4х бранш (мм):, , 28/10/08/08/10, 30/10/08/08/10; длина ствола/4х бранш (см): 50/30/30/30/30. Разработаны для восстановительных операций замены дуги и грудного отдела аорты</t>
  </si>
  <si>
    <t xml:space="preserve">Протез сосудистый Д-24-30мм.дл 15,30см  </t>
  </si>
  <si>
    <t xml:space="preserve">Протез сосудистый Д-24-30мм.дл 15,30см.Сосудистый протез тканый полиэстеровый с импрегнацией коллагеном. Тканая структура материала основывается на горизонтальноидущих нитях над и под основной вертикальноидущей линией нитей. Материал устойчивый к долговременной нагрузке на растяжение. Уровень порозности менее 5 мл/мин/кв.см при давлении 120 мм рт. ст. Отсутствие разволокнения стенки при рассечении. Обеспечение плавного кровотока и ламинарный поток от протеза к сосуду. Внутренний диаметр (мм): 20, 22, 24, 26, 28; длина (см): 15. Разработаны для восстановительных операций замены дуги и грудного отдела аорты </t>
  </si>
  <si>
    <t>прокладки из политетрафторэтилена жесткие  6*3</t>
  </si>
  <si>
    <t>прокладки из ПТФЭ 6*3 жесткие ,изготовливается овальной формой с перфорацией для игл стерильные ,в упаковке 10шт</t>
  </si>
  <si>
    <t>тесьма хирургическая ширина 5мм</t>
  </si>
  <si>
    <t xml:space="preserve">тесьма хирургическая стерильная  ширина 5мм 50см.Тесьма полиэфирная плетеная, неокрашенная или окрашенная.обладает эластичностью, гибка, прочна, надежно держит узел, обладает хорошими манипуляционными свойствами.в стерильном виде для поддерживания различных органов, кровеносных сосудов и сухожилий при хирургических операциях, в нестерильном виде - для изготовления специального плоского шовного хирургического материала с атравматическими иглами.обладает биологической инертностью, эластичностью.В стерильном виде – в отрезках в двойной полимерной упаковке длиной 0,75, 1, 1,5 и 2 м. Ширина от 1 мм до 14 мм.
</t>
  </si>
  <si>
    <t xml:space="preserve">хирургический кабель -электроды для врем.ЭКС </t>
  </si>
  <si>
    <t>хирургический кабель -электроды для времменной электрокардиостимуляции.ЭКС   5832S</t>
  </si>
  <si>
    <t xml:space="preserve">Шунт интракоронарный 1,5 мм-2,25мм  </t>
  </si>
  <si>
    <t>Шунт интракоронарный,для временного кровотока в коронархых артерияхразмер от  1,5 мм до 2,25мм Для сохранения коронарного кровотока при наложении анастомоза. Утолщенные кончики, мягкая силиконовая конструкция, линия сгиба посредине, рентгеноконтрастность, прозрачность.  Размер 1,0 мм-3,0 мм</t>
  </si>
  <si>
    <t>Прокладка фторопластовая 10х10,толщина 0,1мм</t>
  </si>
  <si>
    <t xml:space="preserve">Аортальный протез (кондуит) с механическим клапаном </t>
  </si>
  <si>
    <t>Аортальный протез (кондуит) с механическим клапаном Masters с синусом Валсальва  23/24, 25/28, 27/30, 29/30. с выжигателем в комплекте.</t>
  </si>
  <si>
    <t xml:space="preserve">Гибкое кольцо для аннулопластики, 
размер 26, 28, 30, 32, 34, 36 мм
</t>
  </si>
  <si>
    <t>Материал кольца жесткости (каркаса) – титан; рентгеноконтрастность – покрытие силиконом, насыщенным барием; материал оболочки – плотный вязанный полиэстер; осевой материал – полиэфирный шнур; наличие ориентационных меток; поставляется стерильным; прикреплено к удерживающей платформе; размеры – 26, 28, 30, 32, 34, 36; площадь кольца 2.8, 3.3, 3.9, 4.4, 5.0, 5.7; замкнутое кольцо с возможностью конверсии в незамкнутое; открытая конструкция держателя; наличие интегрированного шаблона в держателе.</t>
  </si>
  <si>
    <t>Набор турникетов  с фиксатором нити (15,2см)79011</t>
  </si>
  <si>
    <t>В наборы входят трубки коричневого цвета одинаковой длины сколпачком на одном конце. Пробка фиксирует шовную нить в трубке с одного конца, и зажим при этом не требуется.Длина трубки (15.2 см) 22 F (2 трубки,2стальные петли)</t>
  </si>
  <si>
    <t xml:space="preserve">Набор турникетов с тесьмой 5 (12,7 см) </t>
  </si>
  <si>
    <t>В наборы входят трубки коричневого цвета одинаковой длины с пробкой на одном конце. Пробка фиксирует шовную нить в трубке с одного конца, и зажим при этом не требуется.Длина трубки 5" (12.7 см) 22 F (2 трубки, 2 ленты, 2 пластиковые петли)</t>
  </si>
  <si>
    <t xml:space="preserve">Набор турникетов цветные 7 (17,8 см)  </t>
  </si>
  <si>
    <t>Набор турникетов цв.7 (17,8 см)  Турникетные наборы содержат турникетные трубки бронзового цвета, различной длины. Проволочный проводник включен в наборы. Длина турникетов 17.8 см. (2 красных, 2 голубых, 2 прозрачных, 2 большого наружного диаметра, прозрачных, 1 проводник)</t>
  </si>
  <si>
    <t>РЧ-электрод VIVA с маркером и без маркера</t>
  </si>
  <si>
    <t xml:space="preserve"> Зона абляции изменяется в зависимости от длины активного обнаженного наконечника, не менее 6 шагов длины экспозиции регулируемого активного наконечника, Диаметр калибра не менее 15-17 G, Длина вала не менее 100 мм. и не более 250 мм. В рабочей части электрода расположен рентген контрастный материал «маркер». «Маркер» предназначен для контроля расположения зоны абляции. Также электрод должен иметь исполнение без маркера для проведения другими методами аппаратной поддержки не компьютерной томографий. </t>
  </si>
  <si>
    <t>Волокно оптическое хирургическое многоразовое стерильное 10*272мкм, 10*365мкм</t>
  </si>
  <si>
    <t>Волокно оптическое хирургическое многоразовое стерильное 10*272мкм, 10*365мкм, диапазон мощности не менее 30 ВТ, с шагом 1-5-10, пульсирующий режим не менее 1000мс, регулировка мощности лучевого прицела в 4 мВт (РК МИ (МТ)-0№024689</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</si>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</sst>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9"/>
      <color theme="1"/>
      <name val="Times New Roman"/>
      <family val="1"/>
      <charset val="204"/>
    </font>
    <font>
      <sz val="9"/>
      <color theme="1"/>
      <name val="Times New Roman"/>
      <family val="1"/>
      <charset val="204"/>
    </font>
    <font>
      <sz val="11"/>
      <name val="Times New Roman"/>
      <family val="1"/>
      <charset val="204"/>
    </font>
    <font>
      <sz val="11"/>
      <color theme="1"/>
      <name val="Times New Roman"/>
      <family val="1"/>
      <charset val="204"/>
    </font>
    <font>
      <sz val="10"/>
      <name val="Arial Cyr"/>
      <charset val="204"/>
    </font>
    <font>
      <b/>
      <sz val="11"/>
      <color theme="1"/>
      <name val="Times New Roman"/>
      <family val="1"/>
      <charset val="204"/>
    </font>
    <font>
      <b/>
      <sz val="12"/>
      <name val="Times New Roman"/>
      <family val="1"/>
      <charset val="204"/>
    </font>
    <font>
      <sz val="12"/>
      <name val="Times New Roman"/>
      <family val="1"/>
      <charset val="204"/>
    </font>
    <font>
      <sz val="12"/>
      <color theme="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5" fillId="0" borderId="0"/>
  </cellStyleXfs>
  <cellXfs count="27">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49" fontId="3" fillId="2" borderId="1" xfId="0" applyNumberFormat="1" applyFont="1" applyFill="1" applyBorder="1" applyAlignment="1">
      <alignment horizontal="left" vertical="top" wrapText="1"/>
    </xf>
    <xf numFmtId="3" fontId="3" fillId="2" borderId="1" xfId="0" applyNumberFormat="1" applyFont="1" applyFill="1" applyBorder="1" applyAlignment="1">
      <alignment horizontal="center" vertical="center" wrapText="1"/>
    </xf>
    <xf numFmtId="0" fontId="3" fillId="2" borderId="1" xfId="1" applyNumberFormat="1" applyFont="1" applyFill="1" applyBorder="1" applyAlignment="1">
      <alignment horizontal="center" vertical="center" wrapText="1"/>
    </xf>
    <xf numFmtId="0" fontId="1" fillId="0" borderId="0" xfId="0" applyFont="1" applyAlignment="1">
      <alignment horizontal="center" vertical="top"/>
    </xf>
    <xf numFmtId="0" fontId="1" fillId="0" borderId="1" xfId="0" applyFont="1" applyBorder="1" applyAlignment="1">
      <alignment horizontal="center" vertical="top"/>
    </xf>
    <xf numFmtId="0" fontId="6" fillId="0" borderId="0" xfId="0" applyFont="1" applyAlignment="1">
      <alignment horizontal="right" vertical="top" wrapText="1"/>
    </xf>
    <xf numFmtId="0" fontId="6" fillId="0" borderId="0" xfId="0" applyFont="1" applyAlignment="1">
      <alignment horizontal="right" vertical="top"/>
    </xf>
    <xf numFmtId="0" fontId="7" fillId="2" borderId="1" xfId="0" applyFont="1" applyFill="1" applyBorder="1" applyAlignment="1">
      <alignment horizontal="center" vertical="center"/>
    </xf>
    <xf numFmtId="0" fontId="8" fillId="2" borderId="1" xfId="1" applyNumberFormat="1" applyFont="1" applyFill="1" applyBorder="1" applyAlignment="1">
      <alignment horizontal="left" vertical="top" wrapText="1"/>
    </xf>
    <xf numFmtId="0" fontId="8" fillId="2" borderId="1" xfId="0"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9" fillId="2" borderId="1" xfId="1" applyFont="1" applyFill="1" applyBorder="1" applyAlignment="1">
      <alignment horizontal="left" vertical="top" wrapText="1"/>
    </xf>
    <xf numFmtId="0" fontId="8" fillId="2" borderId="1" xfId="0" applyFont="1" applyFill="1" applyBorder="1" applyAlignment="1">
      <alignment horizontal="left" vertical="top" wrapText="1"/>
    </xf>
    <xf numFmtId="0" fontId="9" fillId="2" borderId="2" xfId="1" applyFont="1" applyFill="1" applyBorder="1" applyAlignment="1">
      <alignment vertical="top" wrapText="1"/>
    </xf>
    <xf numFmtId="0" fontId="8" fillId="2" borderId="1" xfId="0" applyNumberFormat="1" applyFont="1" applyFill="1" applyBorder="1" applyAlignment="1">
      <alignment horizontal="center" vertical="center" wrapText="1"/>
    </xf>
    <xf numFmtId="0" fontId="9" fillId="2" borderId="0" xfId="1" applyFont="1" applyFill="1" applyAlignment="1">
      <alignment vertical="top" wrapText="1"/>
    </xf>
    <xf numFmtId="0" fontId="8" fillId="2" borderId="1" xfId="0" applyFont="1" applyFill="1" applyBorder="1" applyAlignment="1">
      <alignment horizontal="left" vertical="center" wrapText="1"/>
    </xf>
    <xf numFmtId="0" fontId="8" fillId="2" borderId="1" xfId="0" applyNumberFormat="1" applyFont="1" applyFill="1" applyBorder="1" applyAlignment="1">
      <alignment horizontal="left" vertical="top" wrapText="1"/>
    </xf>
    <xf numFmtId="4" fontId="10"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view="pageBreakPreview" topLeftCell="A12" zoomScale="70" zoomScaleNormal="100" zoomScaleSheetLayoutView="70" workbookViewId="0">
      <selection activeCell="C12" sqref="C12"/>
    </sheetView>
  </sheetViews>
  <sheetFormatPr defaultRowHeight="12" x14ac:dyDescent="0.25"/>
  <cols>
    <col min="1" max="1" width="9.140625" style="1"/>
    <col min="2" max="2" width="21.28515625" style="9" customWidth="1"/>
    <col min="3" max="3" width="52" style="9" customWidth="1"/>
    <col min="4" max="4" width="8.5703125" style="1" customWidth="1"/>
    <col min="5" max="5" width="10" style="1" customWidth="1"/>
    <col min="6" max="6" width="13.42578125" style="1" customWidth="1"/>
    <col min="7" max="7" width="14.28515625" style="1" customWidth="1"/>
    <col min="8" max="16384" width="9.140625" style="1"/>
  </cols>
  <sheetData>
    <row r="1" spans="1:7" ht="13.5" customHeight="1" x14ac:dyDescent="0.25">
      <c r="E1" s="11" t="s">
        <v>8</v>
      </c>
      <c r="F1" s="12"/>
      <c r="G1" s="12"/>
    </row>
    <row r="2" spans="1:7" ht="22.5" customHeight="1" x14ac:dyDescent="0.25">
      <c r="E2" s="12"/>
      <c r="F2" s="12"/>
      <c r="G2" s="12"/>
    </row>
    <row r="4" spans="1:7" ht="48" x14ac:dyDescent="0.25">
      <c r="A4" s="2" t="s">
        <v>6</v>
      </c>
      <c r="B4" s="10" t="s">
        <v>0</v>
      </c>
      <c r="C4" s="10" t="s">
        <v>1</v>
      </c>
      <c r="D4" s="3" t="s">
        <v>2</v>
      </c>
      <c r="E4" s="2" t="s">
        <v>3</v>
      </c>
      <c r="F4" s="4" t="s">
        <v>4</v>
      </c>
      <c r="G4" s="2" t="s">
        <v>5</v>
      </c>
    </row>
    <row r="5" spans="1:7" ht="141.75" x14ac:dyDescent="0.25">
      <c r="A5" s="13">
        <v>1</v>
      </c>
      <c r="B5" s="14" t="s">
        <v>9</v>
      </c>
      <c r="C5" s="14" t="s">
        <v>10</v>
      </c>
      <c r="D5" s="15" t="s">
        <v>7</v>
      </c>
      <c r="E5" s="16">
        <v>50</v>
      </c>
      <c r="F5" s="17">
        <v>17174</v>
      </c>
      <c r="G5" s="17">
        <f>E5*F5</f>
        <v>858700</v>
      </c>
    </row>
    <row r="6" spans="1:7" ht="393.75" x14ac:dyDescent="0.25">
      <c r="A6" s="13">
        <v>2</v>
      </c>
      <c r="B6" s="14" t="s">
        <v>11</v>
      </c>
      <c r="C6" s="14" t="s">
        <v>12</v>
      </c>
      <c r="D6" s="15" t="s">
        <v>7</v>
      </c>
      <c r="E6" s="16">
        <v>20</v>
      </c>
      <c r="F6" s="17">
        <v>5129</v>
      </c>
      <c r="G6" s="17">
        <f t="shared" ref="G6:G32" si="0">E6*F6</f>
        <v>102580</v>
      </c>
    </row>
    <row r="7" spans="1:7" ht="283.5" x14ac:dyDescent="0.25">
      <c r="A7" s="13">
        <v>3</v>
      </c>
      <c r="B7" s="14" t="s">
        <v>13</v>
      </c>
      <c r="C7" s="14" t="s">
        <v>14</v>
      </c>
      <c r="D7" s="15" t="s">
        <v>7</v>
      </c>
      <c r="E7" s="16">
        <v>220</v>
      </c>
      <c r="F7" s="17">
        <v>4815</v>
      </c>
      <c r="G7" s="17">
        <f t="shared" si="0"/>
        <v>1059300</v>
      </c>
    </row>
    <row r="8" spans="1:7" ht="252" x14ac:dyDescent="0.25">
      <c r="A8" s="13">
        <v>4</v>
      </c>
      <c r="B8" s="14" t="s">
        <v>15</v>
      </c>
      <c r="C8" s="14" t="s">
        <v>16</v>
      </c>
      <c r="D8" s="15" t="s">
        <v>7</v>
      </c>
      <c r="E8" s="16">
        <v>20</v>
      </c>
      <c r="F8" s="17">
        <v>40000</v>
      </c>
      <c r="G8" s="17">
        <f t="shared" si="0"/>
        <v>800000</v>
      </c>
    </row>
    <row r="9" spans="1:7" ht="252" x14ac:dyDescent="0.25">
      <c r="A9" s="13">
        <v>5</v>
      </c>
      <c r="B9" s="14" t="s">
        <v>17</v>
      </c>
      <c r="C9" s="18" t="s">
        <v>18</v>
      </c>
      <c r="D9" s="15" t="s">
        <v>7</v>
      </c>
      <c r="E9" s="16">
        <v>300</v>
      </c>
      <c r="F9" s="17">
        <v>12000</v>
      </c>
      <c r="G9" s="17">
        <f t="shared" si="0"/>
        <v>3600000</v>
      </c>
    </row>
    <row r="10" spans="1:7" ht="378" x14ac:dyDescent="0.25">
      <c r="A10" s="13">
        <v>6</v>
      </c>
      <c r="B10" s="14" t="s">
        <v>19</v>
      </c>
      <c r="C10" s="14" t="s">
        <v>20</v>
      </c>
      <c r="D10" s="15" t="s">
        <v>7</v>
      </c>
      <c r="E10" s="16">
        <v>2</v>
      </c>
      <c r="F10" s="17">
        <v>1337500</v>
      </c>
      <c r="G10" s="17">
        <f t="shared" si="0"/>
        <v>2675000</v>
      </c>
    </row>
    <row r="11" spans="1:7" ht="315" x14ac:dyDescent="0.25">
      <c r="A11" s="13">
        <v>7</v>
      </c>
      <c r="B11" s="14" t="s">
        <v>21</v>
      </c>
      <c r="C11" s="14" t="s">
        <v>22</v>
      </c>
      <c r="D11" s="15" t="s">
        <v>7</v>
      </c>
      <c r="E11" s="16">
        <v>12</v>
      </c>
      <c r="F11" s="17">
        <v>64200</v>
      </c>
      <c r="G11" s="17">
        <f t="shared" si="0"/>
        <v>770400</v>
      </c>
    </row>
    <row r="12" spans="1:7" ht="409.5" x14ac:dyDescent="0.25">
      <c r="A12" s="13">
        <v>8</v>
      </c>
      <c r="B12" s="14" t="s">
        <v>23</v>
      </c>
      <c r="C12" s="14" t="s">
        <v>24</v>
      </c>
      <c r="D12" s="15" t="s">
        <v>7</v>
      </c>
      <c r="E12" s="16">
        <v>170</v>
      </c>
      <c r="F12" s="17">
        <v>13986</v>
      </c>
      <c r="G12" s="17">
        <f t="shared" si="0"/>
        <v>2377620</v>
      </c>
    </row>
    <row r="13" spans="1:7" ht="157.5" x14ac:dyDescent="0.25">
      <c r="A13" s="13">
        <v>9</v>
      </c>
      <c r="B13" s="14" t="s">
        <v>25</v>
      </c>
      <c r="C13" s="14" t="s">
        <v>26</v>
      </c>
      <c r="D13" s="15" t="s">
        <v>7</v>
      </c>
      <c r="E13" s="16">
        <v>180</v>
      </c>
      <c r="F13" s="17">
        <v>8560</v>
      </c>
      <c r="G13" s="17">
        <f t="shared" si="0"/>
        <v>1540800</v>
      </c>
    </row>
    <row r="14" spans="1:7" ht="157.5" x14ac:dyDescent="0.25">
      <c r="A14" s="13">
        <v>10</v>
      </c>
      <c r="B14" s="14" t="s">
        <v>27</v>
      </c>
      <c r="C14" s="14" t="s">
        <v>28</v>
      </c>
      <c r="D14" s="15" t="s">
        <v>7</v>
      </c>
      <c r="E14" s="16">
        <v>180</v>
      </c>
      <c r="F14" s="17">
        <v>8560</v>
      </c>
      <c r="G14" s="17">
        <f t="shared" si="0"/>
        <v>1540800</v>
      </c>
    </row>
    <row r="15" spans="1:7" ht="409.5" x14ac:dyDescent="0.25">
      <c r="A15" s="13">
        <v>11</v>
      </c>
      <c r="B15" s="14" t="s">
        <v>29</v>
      </c>
      <c r="C15" s="14" t="s">
        <v>30</v>
      </c>
      <c r="D15" s="15" t="s">
        <v>7</v>
      </c>
      <c r="E15" s="16">
        <v>4</v>
      </c>
      <c r="F15" s="17">
        <v>1056261</v>
      </c>
      <c r="G15" s="17">
        <f t="shared" si="0"/>
        <v>4225044</v>
      </c>
    </row>
    <row r="16" spans="1:7" ht="31.5" x14ac:dyDescent="0.25">
      <c r="A16" s="13">
        <v>12</v>
      </c>
      <c r="B16" s="19" t="s">
        <v>31</v>
      </c>
      <c r="C16" s="19" t="s">
        <v>31</v>
      </c>
      <c r="D16" s="15" t="s">
        <v>7</v>
      </c>
      <c r="E16" s="16">
        <v>10</v>
      </c>
      <c r="F16" s="17">
        <v>42800</v>
      </c>
      <c r="G16" s="17">
        <f t="shared" si="0"/>
        <v>428000</v>
      </c>
    </row>
    <row r="17" spans="1:7" ht="78.75" x14ac:dyDescent="0.25">
      <c r="A17" s="13">
        <v>13</v>
      </c>
      <c r="B17" s="19" t="s">
        <v>32</v>
      </c>
      <c r="C17" s="19" t="s">
        <v>32</v>
      </c>
      <c r="D17" s="15" t="s">
        <v>7</v>
      </c>
      <c r="E17" s="16">
        <v>6</v>
      </c>
      <c r="F17" s="17">
        <v>77040</v>
      </c>
      <c r="G17" s="17">
        <f t="shared" si="0"/>
        <v>462240</v>
      </c>
    </row>
    <row r="18" spans="1:7" ht="189" x14ac:dyDescent="0.25">
      <c r="A18" s="13">
        <v>14</v>
      </c>
      <c r="B18" s="19" t="s">
        <v>33</v>
      </c>
      <c r="C18" s="14" t="s">
        <v>34</v>
      </c>
      <c r="D18" s="15" t="s">
        <v>7</v>
      </c>
      <c r="E18" s="16">
        <v>150</v>
      </c>
      <c r="F18" s="17">
        <v>2631</v>
      </c>
      <c r="G18" s="17">
        <f t="shared" si="0"/>
        <v>394650</v>
      </c>
    </row>
    <row r="19" spans="1:7" ht="126" x14ac:dyDescent="0.25">
      <c r="A19" s="13">
        <v>15</v>
      </c>
      <c r="B19" s="14" t="s">
        <v>35</v>
      </c>
      <c r="C19" s="14" t="s">
        <v>36</v>
      </c>
      <c r="D19" s="15" t="s">
        <v>7</v>
      </c>
      <c r="E19" s="16">
        <v>4</v>
      </c>
      <c r="F19" s="17">
        <v>745000</v>
      </c>
      <c r="G19" s="17">
        <f t="shared" si="0"/>
        <v>2980000</v>
      </c>
    </row>
    <row r="20" spans="1:7" ht="252" x14ac:dyDescent="0.25">
      <c r="A20" s="13">
        <v>16</v>
      </c>
      <c r="B20" s="14" t="s">
        <v>37</v>
      </c>
      <c r="C20" s="14" t="s">
        <v>38</v>
      </c>
      <c r="D20" s="15" t="s">
        <v>7</v>
      </c>
      <c r="E20" s="16">
        <v>32</v>
      </c>
      <c r="F20" s="17">
        <v>150000</v>
      </c>
      <c r="G20" s="17">
        <f t="shared" si="0"/>
        <v>4800000</v>
      </c>
    </row>
    <row r="21" spans="1:7" ht="47.25" x14ac:dyDescent="0.25">
      <c r="A21" s="13">
        <v>17</v>
      </c>
      <c r="B21" s="14" t="s">
        <v>39</v>
      </c>
      <c r="C21" s="14" t="s">
        <v>40</v>
      </c>
      <c r="D21" s="15" t="s">
        <v>7</v>
      </c>
      <c r="E21" s="16">
        <v>20</v>
      </c>
      <c r="F21" s="17">
        <v>225000</v>
      </c>
      <c r="G21" s="17">
        <f t="shared" si="0"/>
        <v>4500000</v>
      </c>
    </row>
    <row r="22" spans="1:7" ht="252" x14ac:dyDescent="0.25">
      <c r="A22" s="13">
        <v>18</v>
      </c>
      <c r="B22" s="14" t="s">
        <v>41</v>
      </c>
      <c r="C22" s="14" t="s">
        <v>42</v>
      </c>
      <c r="D22" s="15" t="s">
        <v>7</v>
      </c>
      <c r="E22" s="16">
        <v>500</v>
      </c>
      <c r="F22" s="17">
        <v>200</v>
      </c>
      <c r="G22" s="17">
        <f t="shared" si="0"/>
        <v>100000</v>
      </c>
    </row>
    <row r="23" spans="1:7" ht="47.25" x14ac:dyDescent="0.25">
      <c r="A23" s="13">
        <v>19</v>
      </c>
      <c r="B23" s="14" t="s">
        <v>43</v>
      </c>
      <c r="C23" s="14" t="s">
        <v>44</v>
      </c>
      <c r="D23" s="15"/>
      <c r="E23" s="16">
        <v>5</v>
      </c>
      <c r="F23" s="17">
        <v>48000</v>
      </c>
      <c r="G23" s="17">
        <f t="shared" si="0"/>
        <v>240000</v>
      </c>
    </row>
    <row r="24" spans="1:7" ht="126" x14ac:dyDescent="0.25">
      <c r="A24" s="13">
        <v>20</v>
      </c>
      <c r="B24" s="14" t="s">
        <v>45</v>
      </c>
      <c r="C24" s="14" t="s">
        <v>46</v>
      </c>
      <c r="D24" s="15" t="s">
        <v>7</v>
      </c>
      <c r="E24" s="16">
        <v>50</v>
      </c>
      <c r="F24" s="17">
        <v>12000</v>
      </c>
      <c r="G24" s="17">
        <f t="shared" si="0"/>
        <v>600000</v>
      </c>
    </row>
    <row r="25" spans="1:7" ht="63" x14ac:dyDescent="0.25">
      <c r="A25" s="13">
        <v>21</v>
      </c>
      <c r="B25" s="19" t="s">
        <v>47</v>
      </c>
      <c r="C25" s="19" t="s">
        <v>47</v>
      </c>
      <c r="D25" s="15" t="s">
        <v>7</v>
      </c>
      <c r="E25" s="16">
        <v>10</v>
      </c>
      <c r="F25" s="17">
        <v>88405</v>
      </c>
      <c r="G25" s="17">
        <f t="shared" si="0"/>
        <v>884050</v>
      </c>
    </row>
    <row r="26" spans="1:7" ht="63" x14ac:dyDescent="0.25">
      <c r="A26" s="13">
        <v>22</v>
      </c>
      <c r="B26" s="19" t="s">
        <v>48</v>
      </c>
      <c r="C26" s="19" t="s">
        <v>49</v>
      </c>
      <c r="D26" s="15" t="s">
        <v>7</v>
      </c>
      <c r="E26" s="16">
        <v>3</v>
      </c>
      <c r="F26" s="17">
        <v>1000000</v>
      </c>
      <c r="G26" s="17">
        <f t="shared" si="0"/>
        <v>3000000</v>
      </c>
    </row>
    <row r="27" spans="1:7" ht="173.25" x14ac:dyDescent="0.25">
      <c r="A27" s="13">
        <v>23</v>
      </c>
      <c r="B27" s="19" t="s">
        <v>50</v>
      </c>
      <c r="C27" s="19" t="s">
        <v>51</v>
      </c>
      <c r="D27" s="15" t="s">
        <v>7</v>
      </c>
      <c r="E27" s="16">
        <v>12</v>
      </c>
      <c r="F27" s="17">
        <v>200000</v>
      </c>
      <c r="G27" s="17">
        <f t="shared" si="0"/>
        <v>2400000</v>
      </c>
    </row>
    <row r="28" spans="1:7" ht="78.75" x14ac:dyDescent="0.25">
      <c r="A28" s="13">
        <v>24</v>
      </c>
      <c r="B28" s="14" t="s">
        <v>52</v>
      </c>
      <c r="C28" s="20" t="s">
        <v>53</v>
      </c>
      <c r="D28" s="21" t="s">
        <v>7</v>
      </c>
      <c r="E28" s="16">
        <v>30</v>
      </c>
      <c r="F28" s="17">
        <v>8560</v>
      </c>
      <c r="G28" s="17">
        <f t="shared" si="0"/>
        <v>256800</v>
      </c>
    </row>
    <row r="29" spans="1:7" ht="94.5" x14ac:dyDescent="0.25">
      <c r="A29" s="13">
        <v>25</v>
      </c>
      <c r="B29" s="14" t="s">
        <v>54</v>
      </c>
      <c r="C29" s="22" t="s">
        <v>55</v>
      </c>
      <c r="D29" s="21" t="s">
        <v>7</v>
      </c>
      <c r="E29" s="16">
        <v>100</v>
      </c>
      <c r="F29" s="17">
        <v>8560</v>
      </c>
      <c r="G29" s="17">
        <f t="shared" si="0"/>
        <v>856000</v>
      </c>
    </row>
    <row r="30" spans="1:7" ht="110.25" x14ac:dyDescent="0.25">
      <c r="A30" s="13">
        <v>26</v>
      </c>
      <c r="B30" s="14" t="s">
        <v>56</v>
      </c>
      <c r="C30" s="14" t="s">
        <v>57</v>
      </c>
      <c r="D30" s="21" t="s">
        <v>7</v>
      </c>
      <c r="E30" s="16">
        <v>300</v>
      </c>
      <c r="F30" s="17">
        <v>5885</v>
      </c>
      <c r="G30" s="17">
        <f t="shared" si="0"/>
        <v>1765500</v>
      </c>
    </row>
    <row r="31" spans="1:7" ht="189" x14ac:dyDescent="0.25">
      <c r="A31" s="13">
        <v>27</v>
      </c>
      <c r="B31" s="23" t="s">
        <v>58</v>
      </c>
      <c r="C31" s="24" t="s">
        <v>59</v>
      </c>
      <c r="D31" s="21" t="s">
        <v>7</v>
      </c>
      <c r="E31" s="16">
        <v>5</v>
      </c>
      <c r="F31" s="17">
        <v>358000</v>
      </c>
      <c r="G31" s="17">
        <f t="shared" si="0"/>
        <v>1790000</v>
      </c>
    </row>
    <row r="32" spans="1:7" ht="110.25" x14ac:dyDescent="0.25">
      <c r="A32" s="13">
        <v>28</v>
      </c>
      <c r="B32" s="23" t="s">
        <v>60</v>
      </c>
      <c r="C32" s="23" t="s">
        <v>61</v>
      </c>
      <c r="D32" s="15" t="s">
        <v>7</v>
      </c>
      <c r="E32" s="16">
        <v>3</v>
      </c>
      <c r="F32" s="17">
        <v>1300000</v>
      </c>
      <c r="G32" s="17">
        <f t="shared" si="0"/>
        <v>3900000</v>
      </c>
    </row>
    <row r="33" spans="1:7" ht="15" x14ac:dyDescent="0.25">
      <c r="A33" s="5"/>
      <c r="B33" s="6"/>
      <c r="C33" s="6"/>
      <c r="D33" s="8"/>
      <c r="E33" s="7"/>
      <c r="F33" s="25" t="s">
        <v>62</v>
      </c>
      <c r="G33" s="26">
        <f>SUM(G5:G32)</f>
        <v>48907484</v>
      </c>
    </row>
    <row r="34" spans="1:7" x14ac:dyDescent="0.25">
      <c r="A34" s="5"/>
    </row>
  </sheetData>
  <mergeCells count="1">
    <mergeCell ref="E1:G2"/>
  </mergeCells>
  <pageMargins left="0.70866141732283472" right="0.70866141732283472" top="0.74803149606299213" bottom="0.74803149606299213" header="0.31496062992125984" footer="0.31496062992125984"/>
  <pageSetup paperSize="9" scale="66"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2023-03-27T11:21:09Z</dcterms:modified>
</cp:coreProperties>
</file>